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064158_corp_caixa_gov_br/Documents/Área de Trabalho/Sinalização/Check_list/"/>
    </mc:Choice>
  </mc:AlternateContent>
  <xr:revisionPtr revIDLastSave="18" documentId="13_ncr:1_{9E9930FB-190C-41A1-85F3-42086180B930}" xr6:coauthVersionLast="47" xr6:coauthVersionMax="47" xr10:uidLastSave="{4639A2BC-4481-4512-A02C-C6A9342D8893}"/>
  <bookViews>
    <workbookView xWindow="-110" yWindow="-110" windowWidth="19420" windowHeight="10300" activeTab="1" xr2:uid="{00000000-000D-0000-FFFF-FFFF00000000}"/>
  </bookViews>
  <sheets>
    <sheet name="CRITÉRIOS" sheetId="2" r:id="rId1"/>
    <sheet name="CHECK LIST AVALIAÇÃO" sheetId="1" r:id="rId2"/>
  </sheets>
  <definedNames>
    <definedName name="_xlnm.Print_Area" localSheetId="1">'CHECK LIST AVALIAÇÃO'!$A$1:$G$54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9" i="1" l="1"/>
  <c r="E46" i="1"/>
  <c r="E48" i="1" s="1"/>
  <c r="E50" i="1" s="1"/>
  <c r="E47" i="1" l="1"/>
  <c r="F5" i="1"/>
  <c r="F3" i="1"/>
  <c r="A1" i="1"/>
</calcChain>
</file>

<file path=xl/sharedStrings.xml><?xml version="1.0" encoding="utf-8"?>
<sst xmlns="http://schemas.openxmlformats.org/spreadsheetml/2006/main" count="53" uniqueCount="42">
  <si>
    <t>Avaliador (matrícula):</t>
  </si>
  <si>
    <t>Data da Avaliação:</t>
  </si>
  <si>
    <t>COMPONENTES DO EQUIPAMENTO:</t>
  </si>
  <si>
    <t>ORIENTAÇÕES PARA PREENCHIMENTO DAS PLANILHAS</t>
  </si>
  <si>
    <t>O cabeçalho das demais abas será preenchido automaticamente</t>
  </si>
  <si>
    <t>Importante:</t>
  </si>
  <si>
    <t>ATRIBUIÇÃO DE NOTAS PARA OS ITENS</t>
  </si>
  <si>
    <r>
      <t>ATENDE =</t>
    </r>
    <r>
      <rPr>
        <b/>
        <sz val="10"/>
        <rFont val="Arial"/>
        <family val="2"/>
      </rPr>
      <t xml:space="preserve"> 2</t>
    </r>
  </si>
  <si>
    <r>
      <t xml:space="preserve">ATENDE PARCIALMENTE = </t>
    </r>
    <r>
      <rPr>
        <b/>
        <sz val="10"/>
        <rFont val="Arial"/>
        <family val="2"/>
      </rPr>
      <t>1</t>
    </r>
  </si>
  <si>
    <r>
      <t xml:space="preserve">NÃO ATENDE = </t>
    </r>
    <r>
      <rPr>
        <b/>
        <sz val="10"/>
        <rFont val="Arial"/>
        <family val="2"/>
      </rPr>
      <t>0</t>
    </r>
  </si>
  <si>
    <t>DISCRIMINAÇÃO DO ITEM</t>
  </si>
  <si>
    <t>PERCENTUAL ATINGIDO</t>
  </si>
  <si>
    <t>SOMATÓRIO TOTAL</t>
  </si>
  <si>
    <t>A planilha realiza automaticamente os cálculos e o somatório dos pesos dos itens.</t>
  </si>
  <si>
    <t>Preencher as células destacadas, acima.</t>
  </si>
  <si>
    <t>Linha "Somatório Total" e "Percentual Atingido" são calculadas automaticamente.</t>
  </si>
  <si>
    <t>Adesivo Preferencial de guichê - PLNGB Novo</t>
  </si>
  <si>
    <t>Adesivo propriamente dito</t>
  </si>
  <si>
    <t>PGE:</t>
  </si>
  <si>
    <t>Fornecedor / Empresa:</t>
  </si>
  <si>
    <t>Todos os itens pontuados com "1" ou "0" deverão conter a justificativa no campo observação</t>
  </si>
  <si>
    <t>As células de CONFORMIDADE, anteriormente pontuadas com "1" ou "0", alterarão sua cor de fundo.</t>
  </si>
  <si>
    <t>=CRITÉRIOS!C3</t>
  </si>
  <si>
    <t>Verificar se peça apresentada possui regularidade dimensional, sem linhas tortas ou fora de esquadro</t>
  </si>
  <si>
    <t>Apresenta bom acabamento, sem saliências ou amassamentos</t>
  </si>
  <si>
    <t>O Símbolo Internacional de Acesso está representado nas cores e desenhado adequadamente</t>
  </si>
  <si>
    <t>Símbolos complementares: pessoa idosa, grávida, pessoa com criança de colo, pessoa com mobilidade reduzida e pessoa obesa, nas cores PRETO com fundo BRANCO, estão desenhados corretamente</t>
  </si>
  <si>
    <t>O Símbolo de Transtorno de Espectro Autista - TEA, colorido (CMYK) sobre fundo BRANCO, está desenhado adequadamente</t>
  </si>
  <si>
    <t>A impressão digital não apresenta arranhões, falhas de registro das cores ou diferenças de entintamento / cobertura</t>
  </si>
  <si>
    <t>As informações constantes estão corretamente escritas (ortografia)</t>
  </si>
  <si>
    <r>
      <rPr>
        <b/>
        <sz val="7"/>
        <color indexed="9"/>
        <rFont val="Arial"/>
        <family val="2"/>
      </rPr>
      <t>CONFORMIDADE</t>
    </r>
    <r>
      <rPr>
        <sz val="6"/>
        <color indexed="9"/>
        <rFont val="Arial"/>
        <family val="2"/>
      </rPr>
      <t/>
    </r>
  </si>
  <si>
    <t>Item obrigatório</t>
  </si>
  <si>
    <t>-</t>
  </si>
  <si>
    <t>RESULTADO FINAL</t>
  </si>
  <si>
    <r>
      <rPr>
        <b/>
        <sz val="7"/>
        <color indexed="9"/>
        <rFont val="Arial"/>
        <family val="2"/>
      </rPr>
      <t>CÓDIGO</t>
    </r>
    <r>
      <rPr>
        <sz val="7"/>
        <color indexed="9"/>
        <rFont val="Arial"/>
        <family val="2"/>
      </rPr>
      <t xml:space="preserve">
(Número constante na legenda dos desenhos)</t>
    </r>
  </si>
  <si>
    <r>
      <rPr>
        <b/>
        <sz val="7"/>
        <color indexed="9"/>
        <rFont val="Arial"/>
        <family val="2"/>
      </rPr>
      <t>ATENDE</t>
    </r>
    <r>
      <rPr>
        <sz val="7"/>
        <color indexed="9"/>
        <rFont val="Arial"/>
        <family val="2"/>
      </rPr>
      <t xml:space="preserve"> - Atribuir código</t>
    </r>
    <r>
      <rPr>
        <b/>
        <sz val="7"/>
        <color indexed="9"/>
        <rFont val="Arial"/>
        <family val="2"/>
      </rPr>
      <t xml:space="preserve"> "2"
ATENDE PARCIAL</t>
    </r>
    <r>
      <rPr>
        <sz val="7"/>
        <color indexed="9"/>
        <rFont val="Arial"/>
        <family val="2"/>
      </rPr>
      <t xml:space="preserve"> - código </t>
    </r>
    <r>
      <rPr>
        <b/>
        <sz val="7"/>
        <color indexed="9"/>
        <rFont val="Arial"/>
        <family val="2"/>
      </rPr>
      <t>"1"
NÃO ATENDE</t>
    </r>
    <r>
      <rPr>
        <sz val="7"/>
        <color indexed="9"/>
        <rFont val="Arial"/>
        <family val="2"/>
      </rPr>
      <t xml:space="preserve"> - código</t>
    </r>
    <r>
      <rPr>
        <b/>
        <sz val="7"/>
        <color indexed="9"/>
        <rFont val="Arial"/>
        <family val="2"/>
      </rPr>
      <t xml:space="preserve"> "0"</t>
    </r>
  </si>
  <si>
    <r>
      <rPr>
        <b/>
        <sz val="7"/>
        <color indexed="9"/>
        <rFont val="Arial"/>
        <family val="2"/>
      </rPr>
      <t>OBSERVAÇÕES</t>
    </r>
    <r>
      <rPr>
        <sz val="7"/>
        <color indexed="9"/>
        <rFont val="Arial"/>
        <family val="2"/>
      </rPr>
      <t xml:space="preserve">
*Apontar quanto foi medido no momento da avaliação e as desconformidades em relação aos desenhos técnicos, materiais e acabamentos exigidos que não estejam dentro das especificações.</t>
    </r>
  </si>
  <si>
    <r>
      <t xml:space="preserve">São consideradas </t>
    </r>
    <r>
      <rPr>
        <b/>
        <sz val="10"/>
        <rFont val="Arial"/>
        <family val="2"/>
      </rPr>
      <t>aprovadas</t>
    </r>
    <r>
      <rPr>
        <sz val="10"/>
        <rFont val="Arial"/>
        <family val="2"/>
      </rPr>
      <t xml:space="preserve"> as peças com percentual de conformidade </t>
    </r>
    <r>
      <rPr>
        <b/>
        <sz val="10"/>
        <rFont val="Arial"/>
        <family val="2"/>
      </rPr>
      <t>de 100%.</t>
    </r>
  </si>
  <si>
    <t>Demais observações - itens não obrigatórios:</t>
  </si>
  <si>
    <t>CHECK LIST PARA AVALIAÇÃO DE AMOSTRA
ADESIVO CAIXA PREFERENCIAL DE GUICHÊ - AAPC NOVO</t>
  </si>
  <si>
    <t>A faixa , no rodapé do adesivo, não apresenta falhas ou variação de cor</t>
  </si>
  <si>
    <t>1 - adesivo vinílico com detalhes na cor alaranjada.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</si>
</sst>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indexed="8"/>
      <name val="Helvetica Neue"/>
    </font>
    <font>
      <sz val="11"/>
      <color indexed="9"/>
      <name val="Calibri"/>
      <family val="2"/>
    </font>
    <font>
      <sz val="7"/>
      <color indexed="9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9"/>
      <name val="Arial"/>
      <family val="2"/>
    </font>
    <font>
      <sz val="7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7"/>
      <color indexed="9"/>
      <name val="Arial"/>
      <family val="2"/>
    </font>
    <font>
      <sz val="6"/>
      <color indexed="9"/>
      <name val="Arial"/>
      <family val="2"/>
    </font>
    <font>
      <b/>
      <sz val="8"/>
      <color theme="0"/>
      <name val="Arial"/>
      <family val="2"/>
    </font>
    <font>
      <b/>
      <sz val="11"/>
      <color theme="0"/>
      <name val="Arial"/>
      <family val="2"/>
    </font>
    <font>
      <b/>
      <sz val="10"/>
      <color indexed="9"/>
      <name val="Arial"/>
      <family val="2"/>
    </font>
    <font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8"/>
      <color indexed="9"/>
      <name val="Arial"/>
      <family val="2"/>
    </font>
    <font>
      <sz val="10"/>
      <color indexed="8"/>
      <name val="Arial"/>
      <family val="2"/>
    </font>
    <font>
      <u/>
      <sz val="11"/>
      <color indexed="9"/>
      <name val="Calibri"/>
      <family val="2"/>
    </font>
    <font>
      <sz val="9"/>
      <color indexed="9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42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12"/>
      </left>
      <right style="thin">
        <color indexed="12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2"/>
      </left>
      <right/>
      <top style="thin">
        <color indexed="9"/>
      </top>
      <bottom/>
      <diagonal/>
    </border>
    <border>
      <left/>
      <right style="thin">
        <color indexed="12"/>
      </right>
      <top style="thin">
        <color indexed="9"/>
      </top>
      <bottom/>
      <diagonal/>
    </border>
    <border>
      <left style="thin">
        <color indexed="64"/>
      </left>
      <right style="thin">
        <color indexed="12"/>
      </right>
      <top/>
      <bottom style="thin">
        <color indexed="64"/>
      </bottom>
      <diagonal/>
    </border>
    <border>
      <left style="thin">
        <color indexed="12"/>
      </left>
      <right style="thin">
        <color indexed="12"/>
      </right>
      <top/>
      <bottom style="thin">
        <color indexed="64"/>
      </bottom>
      <diagonal/>
    </border>
    <border>
      <left style="thin">
        <color indexed="12"/>
      </left>
      <right/>
      <top/>
      <bottom style="thin">
        <color indexed="64"/>
      </bottom>
      <diagonal/>
    </border>
    <border>
      <left/>
      <right style="thin">
        <color indexed="12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12"/>
      </right>
      <top style="thin">
        <color indexed="9"/>
      </top>
      <bottom style="thin">
        <color indexed="9"/>
      </bottom>
      <diagonal/>
    </border>
    <border>
      <left style="thin">
        <color indexed="12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12"/>
      </right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indexed="9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 style="thin">
        <color indexed="64"/>
      </left>
      <right/>
      <top/>
      <bottom style="thin">
        <color theme="6"/>
      </bottom>
      <diagonal/>
    </border>
    <border>
      <left/>
      <right style="thin">
        <color indexed="64"/>
      </right>
      <top/>
      <bottom style="thin">
        <color theme="6"/>
      </bottom>
      <diagonal/>
    </border>
  </borders>
  <cellStyleXfs count="2">
    <xf numFmtId="0" fontId="0" fillId="0" borderId="0" applyNumberFormat="0" applyFill="0" applyBorder="0" applyProtection="0">
      <alignment vertical="top"/>
    </xf>
    <xf numFmtId="9" fontId="1" fillId="0" borderId="0" applyFont="0" applyFill="0" applyBorder="0" applyAlignment="0" applyProtection="0"/>
  </cellStyleXfs>
  <cellXfs count="110">
    <xf numFmtId="0" fontId="0" fillId="0" borderId="0" xfId="0" applyAlignment="1"/>
    <xf numFmtId="0" fontId="1" fillId="0" borderId="0" xfId="0" applyNumberFormat="1" applyFont="1" applyAlignment="1"/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/>
    <xf numFmtId="0" fontId="3" fillId="0" borderId="0" xfId="0" applyFont="1" applyFill="1" applyBorder="1" applyAlignment="1" applyProtection="1"/>
    <xf numFmtId="0" fontId="7" fillId="5" borderId="0" xfId="0" applyNumberFormat="1" applyFont="1" applyFill="1" applyBorder="1" applyAlignment="1">
      <alignment horizontal="center" vertical="center"/>
    </xf>
    <xf numFmtId="0" fontId="7" fillId="5" borderId="0" xfId="0" applyNumberFormat="1" applyFont="1" applyFill="1" applyBorder="1" applyAlignment="1">
      <alignment vertical="center"/>
    </xf>
    <xf numFmtId="0" fontId="11" fillId="5" borderId="0" xfId="0" applyNumberFormat="1" applyFont="1" applyFill="1" applyBorder="1" applyAlignment="1">
      <alignment horizontal="right" vertical="center"/>
    </xf>
    <xf numFmtId="1" fontId="12" fillId="5" borderId="0" xfId="0" applyNumberFormat="1" applyFont="1" applyFill="1" applyBorder="1" applyAlignment="1">
      <alignment horizontal="center" vertical="center"/>
    </xf>
    <xf numFmtId="0" fontId="13" fillId="5" borderId="12" xfId="0" applyNumberFormat="1" applyFont="1" applyFill="1" applyBorder="1" applyAlignment="1">
      <alignment horizontal="center" vertical="center"/>
    </xf>
    <xf numFmtId="0" fontId="13" fillId="5" borderId="12" xfId="0" applyNumberFormat="1" applyFont="1" applyFill="1" applyBorder="1" applyAlignment="1">
      <alignment vertical="center"/>
    </xf>
    <xf numFmtId="0" fontId="11" fillId="5" borderId="12" xfId="0" applyNumberFormat="1" applyFont="1" applyFill="1" applyBorder="1" applyAlignment="1">
      <alignment horizontal="right" vertical="center"/>
    </xf>
    <xf numFmtId="9" fontId="12" fillId="5" borderId="12" xfId="1" applyFont="1" applyFill="1" applyBorder="1" applyAlignment="1">
      <alignment horizontal="center" vertical="center"/>
    </xf>
    <xf numFmtId="0" fontId="14" fillId="0" borderId="0" xfId="0" applyFont="1" applyBorder="1" applyAlignment="1"/>
    <xf numFmtId="0" fontId="15" fillId="2" borderId="1" xfId="0" applyNumberFormat="1" applyFont="1" applyFill="1" applyBorder="1" applyAlignment="1">
      <alignment vertical="center" wrapText="1"/>
    </xf>
    <xf numFmtId="0" fontId="15" fillId="2" borderId="2" xfId="0" applyNumberFormat="1" applyFont="1" applyFill="1" applyBorder="1" applyAlignment="1">
      <alignment vertical="center" wrapText="1"/>
    </xf>
    <xf numFmtId="0" fontId="6" fillId="3" borderId="13" xfId="0" applyNumberFormat="1" applyFont="1" applyFill="1" applyBorder="1" applyAlignment="1">
      <alignment vertical="center"/>
    </xf>
    <xf numFmtId="0" fontId="6" fillId="6" borderId="13" xfId="0" applyNumberFormat="1" applyFont="1" applyFill="1" applyBorder="1" applyAlignment="1">
      <alignment vertical="center"/>
    </xf>
    <xf numFmtId="0" fontId="3" fillId="0" borderId="0" xfId="0" applyFont="1" applyFill="1" applyBorder="1" applyAlignment="1" applyProtection="1">
      <alignment vertical="center"/>
    </xf>
    <xf numFmtId="0" fontId="18" fillId="0" borderId="0" xfId="0" applyNumberFormat="1" applyFont="1" applyAlignment="1"/>
    <xf numFmtId="0" fontId="13" fillId="2" borderId="16" xfId="0" applyNumberFormat="1" applyFont="1" applyFill="1" applyBorder="1" applyAlignment="1">
      <alignment vertical="center"/>
    </xf>
    <xf numFmtId="0" fontId="13" fillId="2" borderId="16" xfId="0" applyNumberFormat="1" applyFont="1" applyFill="1" applyBorder="1" applyAlignment="1">
      <alignment horizontal="center" vertical="center"/>
    </xf>
    <xf numFmtId="0" fontId="6" fillId="3" borderId="13" xfId="0" applyNumberFormat="1" applyFont="1" applyFill="1" applyBorder="1" applyAlignment="1">
      <alignment vertical="center" wrapText="1"/>
    </xf>
    <xf numFmtId="0" fontId="6" fillId="0" borderId="13" xfId="0" applyNumberFormat="1" applyFont="1" applyFill="1" applyBorder="1" applyAlignment="1">
      <alignment vertical="center" wrapText="1"/>
    </xf>
    <xf numFmtId="0" fontId="6" fillId="0" borderId="13" xfId="0" applyNumberFormat="1" applyFont="1" applyFill="1" applyBorder="1" applyAlignment="1">
      <alignment vertical="center"/>
    </xf>
    <xf numFmtId="0" fontId="19" fillId="3" borderId="13" xfId="0" applyNumberFormat="1" applyFont="1" applyFill="1" applyBorder="1" applyAlignment="1">
      <alignment horizontal="center" vertical="center"/>
    </xf>
    <xf numFmtId="0" fontId="19" fillId="0" borderId="13" xfId="0" applyNumberFormat="1" applyFont="1" applyFill="1" applyBorder="1" applyAlignment="1">
      <alignment horizontal="center" vertical="center"/>
    </xf>
    <xf numFmtId="1" fontId="6" fillId="6" borderId="13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right" vertical="center"/>
    </xf>
    <xf numFmtId="9" fontId="20" fillId="0" borderId="0" xfId="1" applyFont="1" applyFill="1" applyBorder="1" applyAlignment="1">
      <alignment horizontal="center" vertical="center"/>
    </xf>
    <xf numFmtId="0" fontId="6" fillId="3" borderId="0" xfId="0" applyNumberFormat="1" applyFont="1" applyFill="1" applyBorder="1" applyAlignment="1">
      <alignment vertical="center"/>
    </xf>
    <xf numFmtId="0" fontId="3" fillId="0" borderId="0" xfId="0" applyFont="1" applyBorder="1" applyAlignment="1" applyProtection="1">
      <alignment horizontal="right"/>
    </xf>
    <xf numFmtId="0" fontId="17" fillId="0" borderId="0" xfId="0" applyFont="1" applyBorder="1" applyAlignment="1"/>
    <xf numFmtId="0" fontId="0" fillId="0" borderId="0" xfId="0" applyBorder="1" applyAlignment="1"/>
    <xf numFmtId="0" fontId="6" fillId="4" borderId="19" xfId="0" applyNumberFormat="1" applyFont="1" applyFill="1" applyBorder="1" applyAlignment="1">
      <alignment horizontal="center" vertical="center" wrapText="1"/>
    </xf>
    <xf numFmtId="0" fontId="6" fillId="4" borderId="2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8" fillId="3" borderId="0" xfId="0" applyNumberFormat="1" applyFont="1" applyFill="1" applyBorder="1" applyAlignment="1">
      <alignment horizontal="left" vertical="center"/>
    </xf>
    <xf numFmtId="0" fontId="6" fillId="3" borderId="0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vertical="center"/>
    </xf>
    <xf numFmtId="0" fontId="6" fillId="3" borderId="14" xfId="0" applyNumberFormat="1" applyFont="1" applyFill="1" applyBorder="1" applyAlignment="1">
      <alignment vertical="center"/>
    </xf>
    <xf numFmtId="49" fontId="6" fillId="6" borderId="14" xfId="0" applyNumberFormat="1" applyFont="1" applyFill="1" applyBorder="1" applyAlignment="1">
      <alignment vertical="center"/>
    </xf>
    <xf numFmtId="0" fontId="6" fillId="3" borderId="24" xfId="0" applyNumberFormat="1" applyFont="1" applyFill="1" applyBorder="1" applyAlignment="1">
      <alignment vertical="center"/>
    </xf>
    <xf numFmtId="0" fontId="6" fillId="3" borderId="25" xfId="0" applyNumberFormat="1" applyFont="1" applyFill="1" applyBorder="1" applyAlignment="1">
      <alignment vertical="center"/>
    </xf>
    <xf numFmtId="14" fontId="6" fillId="6" borderId="25" xfId="0" applyNumberFormat="1" applyFont="1" applyFill="1" applyBorder="1" applyAlignment="1">
      <alignment horizontal="left" vertical="center"/>
    </xf>
    <xf numFmtId="0" fontId="7" fillId="3" borderId="28" xfId="0" applyNumberFormat="1" applyFont="1" applyFill="1" applyBorder="1" applyAlignment="1">
      <alignment vertical="center"/>
    </xf>
    <xf numFmtId="0" fontId="7" fillId="3" borderId="29" xfId="0" applyNumberFormat="1" applyFont="1" applyFill="1" applyBorder="1" applyAlignment="1">
      <alignment vertical="center"/>
    </xf>
    <xf numFmtId="0" fontId="7" fillId="3" borderId="21" xfId="0" applyNumberFormat="1" applyFont="1" applyFill="1" applyBorder="1" applyAlignment="1">
      <alignment vertical="center"/>
    </xf>
    <xf numFmtId="0" fontId="7" fillId="7" borderId="28" xfId="0" applyNumberFormat="1" applyFont="1" applyFill="1" applyBorder="1" applyAlignment="1">
      <alignment horizontal="center" vertical="center"/>
    </xf>
    <xf numFmtId="0" fontId="7" fillId="7" borderId="29" xfId="0" applyNumberFormat="1" applyFont="1" applyFill="1" applyBorder="1" applyAlignment="1">
      <alignment vertical="center"/>
    </xf>
    <xf numFmtId="0" fontId="7" fillId="7" borderId="29" xfId="0" applyNumberFormat="1" applyFont="1" applyFill="1" applyBorder="1" applyAlignment="1">
      <alignment horizontal="right" vertical="center"/>
    </xf>
    <xf numFmtId="0" fontId="20" fillId="7" borderId="29" xfId="0" applyNumberFormat="1" applyFont="1" applyFill="1" applyBorder="1" applyAlignment="1">
      <alignment horizontal="center" vertical="center"/>
    </xf>
    <xf numFmtId="0" fontId="7" fillId="7" borderId="29" xfId="0" applyNumberFormat="1" applyFont="1" applyFill="1" applyBorder="1" applyAlignment="1">
      <alignment horizontal="center" vertical="center"/>
    </xf>
    <xf numFmtId="0" fontId="7" fillId="7" borderId="21" xfId="0" applyNumberFormat="1" applyFont="1" applyFill="1" applyBorder="1" applyAlignment="1">
      <alignment horizontal="center" vertical="center"/>
    </xf>
    <xf numFmtId="0" fontId="1" fillId="7" borderId="0" xfId="0" applyNumberFormat="1" applyFont="1" applyFill="1" applyAlignment="1"/>
    <xf numFmtId="0" fontId="0" fillId="7" borderId="0" xfId="0" applyFill="1" applyAlignment="1"/>
    <xf numFmtId="0" fontId="6" fillId="3" borderId="35" xfId="0" applyNumberFormat="1" applyFont="1" applyFill="1" applyBorder="1" applyAlignment="1">
      <alignment vertical="center"/>
    </xf>
    <xf numFmtId="0" fontId="6" fillId="3" borderId="6" xfId="0" applyNumberFormat="1" applyFont="1" applyFill="1" applyBorder="1" applyAlignment="1">
      <alignment vertical="center"/>
    </xf>
    <xf numFmtId="0" fontId="6" fillId="3" borderId="7" xfId="0" applyNumberFormat="1" applyFont="1" applyFill="1" applyBorder="1" applyAlignment="1">
      <alignment vertical="center"/>
    </xf>
    <xf numFmtId="0" fontId="16" fillId="3" borderId="6" xfId="0" applyNumberFormat="1" applyFont="1" applyFill="1" applyBorder="1" applyAlignment="1">
      <alignment vertical="center"/>
    </xf>
    <xf numFmtId="0" fontId="6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vertical="center"/>
    </xf>
    <xf numFmtId="0" fontId="6" fillId="4" borderId="38" xfId="0" applyNumberFormat="1" applyFont="1" applyFill="1" applyBorder="1" applyAlignment="1">
      <alignment horizontal="center" vertical="center" wrapText="1"/>
    </xf>
    <xf numFmtId="0" fontId="13" fillId="2" borderId="39" xfId="0" applyNumberFormat="1" applyFont="1" applyFill="1" applyBorder="1" applyAlignment="1">
      <alignment horizontal="center" vertical="center"/>
    </xf>
    <xf numFmtId="0" fontId="13" fillId="2" borderId="36" xfId="0" applyNumberFormat="1" applyFont="1" applyFill="1" applyBorder="1" applyAlignment="1">
      <alignment vertical="center"/>
    </xf>
    <xf numFmtId="0" fontId="7" fillId="5" borderId="6" xfId="0" applyNumberFormat="1" applyFont="1" applyFill="1" applyBorder="1" applyAlignment="1">
      <alignment horizontal="center" vertical="center"/>
    </xf>
    <xf numFmtId="0" fontId="7" fillId="5" borderId="7" xfId="0" applyNumberFormat="1" applyFont="1" applyFill="1" applyBorder="1" applyAlignment="1">
      <alignment horizontal="center" vertical="center"/>
    </xf>
    <xf numFmtId="0" fontId="13" fillId="5" borderId="40" xfId="0" applyNumberFormat="1" applyFont="1" applyFill="1" applyBorder="1" applyAlignment="1">
      <alignment horizontal="center" vertical="center"/>
    </xf>
    <xf numFmtId="0" fontId="13" fillId="5" borderId="41" xfId="0" applyNumberFormat="1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/>
    </xf>
    <xf numFmtId="0" fontId="13" fillId="0" borderId="41" xfId="0" applyNumberFormat="1" applyFont="1" applyFill="1" applyBorder="1" applyAlignment="1">
      <alignment horizontal="center" vertical="center"/>
    </xf>
    <xf numFmtId="0" fontId="13" fillId="0" borderId="7" xfId="0" applyNumberFormat="1" applyFont="1" applyFill="1" applyBorder="1" applyAlignment="1">
      <alignment horizontal="center" vertical="center"/>
    </xf>
    <xf numFmtId="0" fontId="5" fillId="3" borderId="14" xfId="0" applyNumberFormat="1" applyFont="1" applyFill="1" applyBorder="1" applyAlignment="1">
      <alignment horizontal="center"/>
    </xf>
    <xf numFmtId="0" fontId="15" fillId="2" borderId="2" xfId="0" applyNumberFormat="1" applyFont="1" applyFill="1" applyBorder="1" applyAlignment="1">
      <alignment horizontal="left" vertical="center" wrapText="1"/>
    </xf>
    <xf numFmtId="0" fontId="15" fillId="2" borderId="15" xfId="0" applyNumberFormat="1" applyFont="1" applyFill="1" applyBorder="1" applyAlignment="1">
      <alignment horizontal="left" vertical="center" wrapText="1"/>
    </xf>
    <xf numFmtId="0" fontId="7" fillId="3" borderId="13" xfId="0" applyNumberFormat="1" applyFont="1" applyFill="1" applyBorder="1" applyAlignment="1">
      <alignment horizontal="center" vertical="center"/>
    </xf>
    <xf numFmtId="0" fontId="8" fillId="3" borderId="4" xfId="0" applyNumberFormat="1" applyFont="1" applyFill="1" applyBorder="1" applyAlignment="1">
      <alignment horizontal="left" vertical="top"/>
    </xf>
    <xf numFmtId="0" fontId="8" fillId="3" borderId="10" xfId="0" applyNumberFormat="1" applyFont="1" applyFill="1" applyBorder="1" applyAlignment="1">
      <alignment horizontal="left" vertical="top"/>
    </xf>
    <xf numFmtId="0" fontId="8" fillId="3" borderId="5" xfId="0" applyNumberFormat="1" applyFont="1" applyFill="1" applyBorder="1" applyAlignment="1">
      <alignment horizontal="left" vertical="top"/>
    </xf>
    <xf numFmtId="0" fontId="8" fillId="3" borderId="6" xfId="0" applyNumberFormat="1" applyFont="1" applyFill="1" applyBorder="1" applyAlignment="1">
      <alignment horizontal="left" vertical="top"/>
    </xf>
    <xf numFmtId="0" fontId="8" fillId="3" borderId="0" xfId="0" applyNumberFormat="1" applyFont="1" applyFill="1" applyBorder="1" applyAlignment="1">
      <alignment horizontal="left" vertical="top"/>
    </xf>
    <xf numFmtId="0" fontId="8" fillId="3" borderId="7" xfId="0" applyNumberFormat="1" applyFont="1" applyFill="1" applyBorder="1" applyAlignment="1">
      <alignment horizontal="left" vertical="top"/>
    </xf>
    <xf numFmtId="0" fontId="8" fillId="3" borderId="8" xfId="0" applyNumberFormat="1" applyFont="1" applyFill="1" applyBorder="1" applyAlignment="1">
      <alignment horizontal="left" vertical="top"/>
    </xf>
    <xf numFmtId="0" fontId="8" fillId="3" borderId="11" xfId="0" applyNumberFormat="1" applyFont="1" applyFill="1" applyBorder="1" applyAlignment="1">
      <alignment horizontal="left" vertical="top"/>
    </xf>
    <xf numFmtId="0" fontId="8" fillId="3" borderId="9" xfId="0" applyNumberFormat="1" applyFont="1" applyFill="1" applyBorder="1" applyAlignment="1">
      <alignment horizontal="left" vertical="top"/>
    </xf>
    <xf numFmtId="0" fontId="9" fillId="3" borderId="13" xfId="0" applyNumberFormat="1" applyFont="1" applyFill="1" applyBorder="1" applyAlignment="1">
      <alignment horizontal="center" vertical="top" wrapText="1"/>
    </xf>
    <xf numFmtId="0" fontId="6" fillId="3" borderId="13" xfId="0" applyNumberFormat="1" applyFont="1" applyFill="1" applyBorder="1" applyAlignment="1">
      <alignment horizontal="center" vertical="top"/>
    </xf>
    <xf numFmtId="0" fontId="15" fillId="2" borderId="30" xfId="0" applyNumberFormat="1" applyFont="1" applyFill="1" applyBorder="1" applyAlignment="1">
      <alignment horizontal="center" vertical="center" wrapText="1"/>
    </xf>
    <xf numFmtId="0" fontId="15" fillId="2" borderId="31" xfId="0" applyNumberFormat="1" applyFont="1" applyFill="1" applyBorder="1" applyAlignment="1">
      <alignment horizontal="center" vertical="center" wrapText="1"/>
    </xf>
    <xf numFmtId="0" fontId="15" fillId="2" borderId="32" xfId="0" applyNumberFormat="1" applyFont="1" applyFill="1" applyBorder="1" applyAlignment="1">
      <alignment horizontal="center" vertical="center" wrapText="1"/>
    </xf>
    <xf numFmtId="0" fontId="5" fillId="3" borderId="33" xfId="0" applyNumberFormat="1" applyFont="1" applyFill="1" applyBorder="1" applyAlignment="1">
      <alignment horizontal="center"/>
    </xf>
    <xf numFmtId="0" fontId="5" fillId="3" borderId="3" xfId="0" applyNumberFormat="1" applyFont="1" applyFill="1" applyBorder="1" applyAlignment="1">
      <alignment horizontal="center"/>
    </xf>
    <xf numFmtId="0" fontId="5" fillId="3" borderId="34" xfId="0" applyNumberFormat="1" applyFont="1" applyFill="1" applyBorder="1" applyAlignment="1">
      <alignment horizontal="center"/>
    </xf>
    <xf numFmtId="0" fontId="8" fillId="4" borderId="37" xfId="0" applyNumberFormat="1" applyFont="1" applyFill="1" applyBorder="1" applyAlignment="1">
      <alignment horizontal="center" vertical="center" wrapText="1"/>
    </xf>
    <xf numFmtId="0" fontId="5" fillId="4" borderId="17" xfId="0" applyNumberFormat="1" applyFont="1" applyFill="1" applyBorder="1" applyAlignment="1">
      <alignment horizontal="center" vertical="center" wrapText="1"/>
    </xf>
    <xf numFmtId="0" fontId="5" fillId="4" borderId="18" xfId="0" applyNumberFormat="1" applyFont="1" applyFill="1" applyBorder="1" applyAlignment="1">
      <alignment horizontal="center" vertical="center" wrapText="1"/>
    </xf>
    <xf numFmtId="0" fontId="6" fillId="6" borderId="22" xfId="0" applyNumberFormat="1" applyFont="1" applyFill="1" applyBorder="1" applyAlignment="1">
      <alignment horizontal="left" vertical="center"/>
    </xf>
    <xf numFmtId="0" fontId="6" fillId="6" borderId="36" xfId="0" applyNumberFormat="1" applyFont="1" applyFill="1" applyBorder="1" applyAlignment="1">
      <alignment horizontal="left" vertical="center"/>
    </xf>
    <xf numFmtId="0" fontId="6" fillId="6" borderId="26" xfId="0" applyNumberFormat="1" applyFont="1" applyFill="1" applyBorder="1" applyAlignment="1">
      <alignment horizontal="left" vertical="center"/>
    </xf>
    <xf numFmtId="0" fontId="6" fillId="6" borderId="9" xfId="0" applyNumberFormat="1" applyFont="1" applyFill="1" applyBorder="1" applyAlignment="1">
      <alignment horizontal="left" vertical="center"/>
    </xf>
    <xf numFmtId="0" fontId="6" fillId="3" borderId="22" xfId="0" applyNumberFormat="1" applyFont="1" applyFill="1" applyBorder="1" applyAlignment="1">
      <alignment horizontal="left" vertical="center"/>
    </xf>
    <xf numFmtId="0" fontId="6" fillId="3" borderId="23" xfId="0" applyNumberFormat="1" applyFont="1" applyFill="1" applyBorder="1" applyAlignment="1">
      <alignment horizontal="left" vertical="center"/>
    </xf>
    <xf numFmtId="0" fontId="6" fillId="3" borderId="26" xfId="0" applyNumberFormat="1" applyFont="1" applyFill="1" applyBorder="1" applyAlignment="1">
      <alignment horizontal="left" vertical="center"/>
    </xf>
    <xf numFmtId="0" fontId="6" fillId="3" borderId="27" xfId="0" applyNumberFormat="1" applyFont="1" applyFill="1" applyBorder="1" applyAlignment="1">
      <alignment horizontal="left" vertical="center"/>
    </xf>
    <xf numFmtId="0" fontId="8" fillId="3" borderId="0" xfId="0" applyNumberFormat="1" applyFont="1" applyFill="1" applyBorder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BDD6EE"/>
      <rgbColor rgb="00FFFFFF"/>
      <rgbColor rgb="00C0C0C0"/>
      <rgbColor rgb="00D8D8D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60960</xdr:colOff>
      <xdr:row>0</xdr:row>
      <xdr:rowOff>66675</xdr:rowOff>
    </xdr:from>
    <xdr:to>
      <xdr:col>1</xdr:col>
      <xdr:colOff>1166062</xdr:colOff>
      <xdr:row>0</xdr:row>
      <xdr:rowOff>360627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66675"/>
          <a:ext cx="1318462" cy="293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 cap="rnd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1981200</xdr:colOff>
      <xdr:row>11</xdr:row>
      <xdr:rowOff>25400</xdr:rowOff>
    </xdr:from>
    <xdr:to>
      <xdr:col>6</xdr:col>
      <xdr:colOff>970158</xdr:colOff>
      <xdr:row>31</xdr:row>
      <xdr:rowOff>31750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ADD8CE6-9BFB-EEA1-DB16-203550DDE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9100" y="1860550"/>
          <a:ext cx="3827658" cy="2292350"/>
        </a:xfrm>
        <a:prstGeom prst="rect">
          <a:avLst/>
        </a:prstGeom>
      </xdr:spPr>
    </xdr:pic>
    <xdr:clientData/>
  </xdr:twoCellAnchor>
  <xdr:twoCellAnchor editAs="absolute">
    <xdr:from>
      <xdr:col>0</xdr:col>
      <xdr:colOff>70870</xdr:colOff>
      <xdr:row>0</xdr:row>
      <xdr:rowOff>62779</xdr:rowOff>
    </xdr:from>
    <xdr:to>
      <xdr:col>2</xdr:col>
      <xdr:colOff>667505</xdr:colOff>
      <xdr:row>0</xdr:row>
      <xdr:rowOff>400359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70" y="62779"/>
          <a:ext cx="1573558" cy="337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 cap="rnd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1367692</xdr:colOff>
      <xdr:row>14</xdr:row>
      <xdr:rowOff>12212</xdr:rowOff>
    </xdr:from>
    <xdr:to>
      <xdr:col>2</xdr:col>
      <xdr:colOff>1525061</xdr:colOff>
      <xdr:row>15</xdr:row>
      <xdr:rowOff>76243</xdr:rowOff>
    </xdr:to>
    <xdr:sp macro="" textlink="">
      <xdr:nvSpPr>
        <xdr:cNvPr id="5" name="Texto Explicativo 2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 bwMode="auto">
        <a:xfrm flipH="1">
          <a:off x="2345592" y="2190262"/>
          <a:ext cx="157369" cy="178331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56761"/>
            <a:gd name="adj6" fmla="val -352866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1</a:t>
          </a:r>
        </a:p>
      </xdr:txBody>
    </xdr:sp>
    <xdr:clientData/>
  </xdr:twoCellAnchor>
  <xdr:twoCellAnchor>
    <xdr:from>
      <xdr:col>2</xdr:col>
      <xdr:colOff>1373554</xdr:colOff>
      <xdr:row>18</xdr:row>
      <xdr:rowOff>30286</xdr:rowOff>
    </xdr:from>
    <xdr:to>
      <xdr:col>2</xdr:col>
      <xdr:colOff>1530923</xdr:colOff>
      <xdr:row>19</xdr:row>
      <xdr:rowOff>94317</xdr:rowOff>
    </xdr:to>
    <xdr:sp macro="" textlink="">
      <xdr:nvSpPr>
        <xdr:cNvPr id="6" name="Texto Explicativo 2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 bwMode="auto">
        <a:xfrm flipH="1">
          <a:off x="2350477" y="2594709"/>
          <a:ext cx="157369" cy="173935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59920"/>
            <a:gd name="adj6" fmla="val -346038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2</a:t>
          </a:r>
        </a:p>
      </xdr:txBody>
    </xdr:sp>
    <xdr:clientData/>
  </xdr:twoCellAnchor>
  <xdr:twoCellAnchor>
    <xdr:from>
      <xdr:col>2</xdr:col>
      <xdr:colOff>1379415</xdr:colOff>
      <xdr:row>29</xdr:row>
      <xdr:rowOff>97206</xdr:rowOff>
    </xdr:from>
    <xdr:to>
      <xdr:col>2</xdr:col>
      <xdr:colOff>1536784</xdr:colOff>
      <xdr:row>31</xdr:row>
      <xdr:rowOff>51333</xdr:rowOff>
    </xdr:to>
    <xdr:sp macro="" textlink="">
      <xdr:nvSpPr>
        <xdr:cNvPr id="7" name="Texto Explicativo 2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 bwMode="auto">
        <a:xfrm flipH="1">
          <a:off x="2357315" y="3989756"/>
          <a:ext cx="157369" cy="182727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843"/>
            <a:gd name="adj6" fmla="val -394460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3</a:t>
          </a:r>
        </a:p>
      </xdr:txBody>
    </xdr:sp>
    <xdr:clientData/>
  </xdr:twoCellAnchor>
  <xdr:twoCellAnchor>
    <xdr:from>
      <xdr:col>3</xdr:col>
      <xdr:colOff>157368</xdr:colOff>
      <xdr:row>9</xdr:row>
      <xdr:rowOff>1</xdr:rowOff>
    </xdr:from>
    <xdr:to>
      <xdr:col>3</xdr:col>
      <xdr:colOff>329711</xdr:colOff>
      <xdr:row>9</xdr:row>
      <xdr:rowOff>170963</xdr:rowOff>
    </xdr:to>
    <xdr:sp macro="" textlink="">
      <xdr:nvSpPr>
        <xdr:cNvPr id="8" name="Texto Explicativo 2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 bwMode="auto">
        <a:xfrm>
          <a:off x="3732418" y="1352551"/>
          <a:ext cx="172343" cy="170962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632374"/>
            <a:gd name="adj6" fmla="val -140319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4</a:t>
          </a:r>
        </a:p>
      </xdr:txBody>
    </xdr:sp>
    <xdr:clientData/>
  </xdr:twoCellAnchor>
  <xdr:twoCellAnchor>
    <xdr:from>
      <xdr:col>4</xdr:col>
      <xdr:colOff>761595</xdr:colOff>
      <xdr:row>9</xdr:row>
      <xdr:rowOff>18075</xdr:rowOff>
    </xdr:from>
    <xdr:to>
      <xdr:col>5</xdr:col>
      <xdr:colOff>127977</xdr:colOff>
      <xdr:row>9</xdr:row>
      <xdr:rowOff>189037</xdr:rowOff>
    </xdr:to>
    <xdr:sp macro="" textlink="">
      <xdr:nvSpPr>
        <xdr:cNvPr id="9" name="Texto Explicativo 2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 bwMode="auto">
        <a:xfrm>
          <a:off x="4990695" y="1370625"/>
          <a:ext cx="172832" cy="170962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587803"/>
            <a:gd name="adj6" fmla="val -85145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5</a:t>
          </a:r>
        </a:p>
      </xdr:txBody>
    </xdr:sp>
    <xdr:clientData/>
  </xdr:twoCellAnchor>
  <xdr:twoCellAnchor>
    <xdr:from>
      <xdr:col>6</xdr:col>
      <xdr:colOff>681976</xdr:colOff>
      <xdr:row>8</xdr:row>
      <xdr:rowOff>109417</xdr:rowOff>
    </xdr:from>
    <xdr:to>
      <xdr:col>6</xdr:col>
      <xdr:colOff>854319</xdr:colOff>
      <xdr:row>9</xdr:row>
      <xdr:rowOff>170475</xdr:rowOff>
    </xdr:to>
    <xdr:sp macro="" textlink="">
      <xdr:nvSpPr>
        <xdr:cNvPr id="10" name="Texto Explicativo 2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 bwMode="auto">
        <a:xfrm>
          <a:off x="6498576" y="1347667"/>
          <a:ext cx="172343" cy="175358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609986"/>
            <a:gd name="adj6" fmla="val -59260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6</a:t>
          </a:r>
        </a:p>
      </xdr:txBody>
    </xdr:sp>
    <xdr:clientData/>
  </xdr:twoCellAnchor>
  <xdr:twoCellAnchor>
    <xdr:from>
      <xdr:col>2</xdr:col>
      <xdr:colOff>1367204</xdr:colOff>
      <xdr:row>23</xdr:row>
      <xdr:rowOff>23936</xdr:rowOff>
    </xdr:from>
    <xdr:to>
      <xdr:col>2</xdr:col>
      <xdr:colOff>1524573</xdr:colOff>
      <xdr:row>24</xdr:row>
      <xdr:rowOff>87967</xdr:rowOff>
    </xdr:to>
    <xdr:sp macro="" textlink="">
      <xdr:nvSpPr>
        <xdr:cNvPr id="11" name="Texto Explicativo 2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 bwMode="auto">
        <a:xfrm flipH="1">
          <a:off x="2344127" y="3137878"/>
          <a:ext cx="157369" cy="173935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45391"/>
            <a:gd name="adj6" fmla="val -485714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0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view="pageBreakPreview" zoomScale="125" zoomScaleNormal="125" zoomScaleSheetLayoutView="125" workbookViewId="0">
      <selection activeCell="A2" sqref="A2:E2"/>
    </sheetView>
  </sheetViews>
  <sheetFormatPr defaultRowHeight="14"/>
  <cols>
    <col min="1" max="1" width="2.75" customWidth="1"/>
    <col min="2" max="2" width="20" customWidth="1"/>
    <col min="3" max="3" width="16.83203125" customWidth="1"/>
    <col min="4" max="4" width="13" customWidth="1"/>
    <col min="5" max="5" width="38.75" customWidth="1"/>
  </cols>
  <sheetData>
    <row r="1" spans="1:5" ht="34.5" customHeight="1">
      <c r="A1" s="15"/>
      <c r="B1" s="16"/>
      <c r="C1" s="78" t="s">
        <v>39</v>
      </c>
      <c r="D1" s="78"/>
      <c r="E1" s="79"/>
    </row>
    <row r="2" spans="1:5" ht="9" customHeight="1">
      <c r="A2" s="77"/>
      <c r="B2" s="77"/>
      <c r="C2" s="77"/>
      <c r="D2" s="77"/>
      <c r="E2" s="77"/>
    </row>
    <row r="3" spans="1:5" ht="9" customHeight="1">
      <c r="A3" s="17" t="s">
        <v>18</v>
      </c>
      <c r="B3" s="17"/>
      <c r="C3" s="18"/>
      <c r="D3" s="17" t="s">
        <v>0</v>
      </c>
      <c r="E3" s="18"/>
    </row>
    <row r="4" spans="1:5" ht="9" customHeight="1">
      <c r="A4" s="80"/>
      <c r="B4" s="80"/>
      <c r="C4" s="80"/>
      <c r="D4" s="80"/>
      <c r="E4" s="80"/>
    </row>
    <row r="5" spans="1:5" ht="9" customHeight="1">
      <c r="A5" s="17" t="s">
        <v>1</v>
      </c>
      <c r="B5" s="17"/>
      <c r="C5" s="18"/>
      <c r="D5" s="17" t="s">
        <v>19</v>
      </c>
      <c r="E5" s="18"/>
    </row>
    <row r="6" spans="1:5" ht="9" customHeight="1">
      <c r="A6" s="33"/>
      <c r="B6" s="33"/>
      <c r="C6" s="33"/>
      <c r="D6" s="33"/>
      <c r="E6" s="33"/>
    </row>
    <row r="7" spans="1:5" ht="9" customHeight="1">
      <c r="A7" s="33"/>
      <c r="B7" s="33"/>
      <c r="C7" s="33"/>
      <c r="D7" s="33"/>
      <c r="E7" s="33"/>
    </row>
    <row r="8" spans="1:5">
      <c r="A8" s="19" t="s">
        <v>3</v>
      </c>
      <c r="B8" s="19"/>
      <c r="C8" s="14"/>
      <c r="D8" s="14"/>
      <c r="E8" s="14"/>
    </row>
    <row r="9" spans="1:5">
      <c r="A9" s="4"/>
      <c r="B9" s="4"/>
      <c r="C9" s="14"/>
      <c r="D9" s="14"/>
      <c r="E9" s="14"/>
    </row>
    <row r="10" spans="1:5">
      <c r="A10" s="34">
        <v>1</v>
      </c>
      <c r="B10" s="5" t="s">
        <v>14</v>
      </c>
      <c r="C10" s="14"/>
      <c r="D10" s="14"/>
      <c r="E10" s="14"/>
    </row>
    <row r="11" spans="1:5">
      <c r="A11" s="34">
        <v>2</v>
      </c>
      <c r="B11" s="5" t="s">
        <v>4</v>
      </c>
      <c r="C11" s="14"/>
      <c r="D11" s="14"/>
      <c r="E11" s="14"/>
    </row>
    <row r="12" spans="1:5">
      <c r="A12" s="34">
        <v>3</v>
      </c>
      <c r="B12" s="5" t="s">
        <v>13</v>
      </c>
      <c r="C12" s="14"/>
      <c r="D12" s="14"/>
      <c r="E12" s="14"/>
    </row>
    <row r="13" spans="1:5">
      <c r="A13" s="34">
        <v>4</v>
      </c>
      <c r="B13" s="5" t="s">
        <v>15</v>
      </c>
      <c r="C13" s="14"/>
      <c r="D13" s="14"/>
      <c r="E13" s="14"/>
    </row>
    <row r="14" spans="1:5">
      <c r="A14" s="34">
        <v>5</v>
      </c>
      <c r="B14" s="5" t="s">
        <v>37</v>
      </c>
      <c r="C14" s="14"/>
      <c r="D14" s="14"/>
      <c r="E14" s="14"/>
    </row>
    <row r="15" spans="1:5">
      <c r="A15" s="34"/>
      <c r="B15" s="5"/>
      <c r="C15" s="14"/>
      <c r="D15" s="14"/>
      <c r="E15" s="14"/>
    </row>
    <row r="16" spans="1:5" ht="14.25" customHeight="1">
      <c r="A16" s="19" t="s">
        <v>5</v>
      </c>
      <c r="B16" s="14"/>
      <c r="C16" s="14"/>
      <c r="D16" s="14"/>
      <c r="E16" s="14"/>
    </row>
    <row r="17" spans="1:5" ht="14.25" customHeight="1">
      <c r="A17" s="19"/>
      <c r="B17" s="19" t="s">
        <v>20</v>
      </c>
      <c r="C17" s="14"/>
      <c r="D17" s="14"/>
      <c r="E17" s="14"/>
    </row>
    <row r="18" spans="1:5">
      <c r="A18" s="19"/>
      <c r="B18" s="35" t="s">
        <v>21</v>
      </c>
      <c r="C18" s="14"/>
      <c r="D18" s="14"/>
      <c r="E18" s="14"/>
    </row>
    <row r="19" spans="1:5">
      <c r="A19" s="2"/>
      <c r="B19" s="3"/>
      <c r="C19" s="14"/>
      <c r="D19" s="14"/>
      <c r="E19" s="14"/>
    </row>
    <row r="20" spans="1:5">
      <c r="A20" s="14"/>
      <c r="B20" s="4" t="s">
        <v>6</v>
      </c>
      <c r="C20" s="14"/>
      <c r="D20" s="14"/>
      <c r="E20" s="14"/>
    </row>
    <row r="21" spans="1:5">
      <c r="A21" s="14"/>
      <c r="B21" s="5" t="s">
        <v>7</v>
      </c>
      <c r="C21" s="14"/>
      <c r="D21" s="14"/>
      <c r="E21" s="14"/>
    </row>
    <row r="22" spans="1:5">
      <c r="A22" s="14"/>
      <c r="B22" s="5" t="s">
        <v>8</v>
      </c>
      <c r="C22" s="14"/>
      <c r="D22" s="14"/>
      <c r="E22" s="14"/>
    </row>
    <row r="23" spans="1:5">
      <c r="A23" s="14"/>
      <c r="B23" s="5" t="s">
        <v>9</v>
      </c>
      <c r="C23" s="14"/>
      <c r="D23" s="14"/>
      <c r="E23" s="14"/>
    </row>
    <row r="24" spans="1:5">
      <c r="A24" s="36"/>
      <c r="B24" s="36"/>
      <c r="C24" s="36"/>
      <c r="D24" s="36"/>
      <c r="E24" s="36"/>
    </row>
    <row r="25" spans="1:5">
      <c r="A25" s="36"/>
      <c r="B25" s="36"/>
      <c r="C25" s="36"/>
      <c r="D25" s="36"/>
      <c r="E25" s="36"/>
    </row>
  </sheetData>
  <mergeCells count="3">
    <mergeCell ref="A2:E2"/>
    <mergeCell ref="C1:E1"/>
    <mergeCell ref="A4:E4"/>
  </mergeCells>
  <pageMargins left="0.511811024" right="0.511811024" top="0.78740157499999996" bottom="0.78740157499999996" header="0.31496062000000002" footer="0.31496062000000002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54"/>
  <sheetViews>
    <sheetView tabSelected="1" view="pageBreakPreview" zoomScaleNormal="78" zoomScaleSheetLayoutView="100" workbookViewId="0">
      <selection activeCell="B11" sqref="B11"/>
    </sheetView>
  </sheetViews>
  <sheetFormatPr defaultRowHeight="20.149999999999999" customHeight="1"/>
  <cols>
    <col min="1" max="1" width="2.75" style="1" customWidth="1"/>
    <col min="2" max="2" width="10.08203125" style="1" customWidth="1"/>
    <col min="3" max="3" width="34.08203125" style="1" customWidth="1"/>
    <col min="4" max="4" width="8.58203125" style="1" customWidth="1"/>
    <col min="5" max="5" width="10.58203125" style="1" customWidth="1"/>
    <col min="6" max="6" width="10.25" style="1" customWidth="1"/>
    <col min="7" max="7" width="19.75" style="1" customWidth="1"/>
    <col min="8" max="254" width="10.25" style="1" customWidth="1"/>
    <col min="255" max="256" width="10.25" customWidth="1"/>
  </cols>
  <sheetData>
    <row r="1" spans="1:254" ht="34.5" customHeight="1">
      <c r="A1" s="92" t="str">
        <f>CRITÉRIOS!C1</f>
        <v>CHECK LIST PARA AVALIAÇÃO DE AMOSTRA
ADESIVO CAIXA PREFERENCIAL DE GUICHÊ - AAPC NOVO</v>
      </c>
      <c r="B1" s="93"/>
      <c r="C1" s="93"/>
      <c r="D1" s="93"/>
      <c r="E1" s="93"/>
      <c r="F1" s="93"/>
      <c r="G1" s="94"/>
    </row>
    <row r="2" spans="1:254" ht="9" customHeight="1">
      <c r="A2" s="95"/>
      <c r="B2" s="96"/>
      <c r="C2" s="96"/>
      <c r="D2" s="96"/>
      <c r="E2" s="96"/>
      <c r="F2" s="96"/>
      <c r="G2" s="97"/>
    </row>
    <row r="3" spans="1:254" ht="9" customHeight="1">
      <c r="A3" s="60" t="s">
        <v>18</v>
      </c>
      <c r="B3" s="44"/>
      <c r="C3" s="45" t="s">
        <v>22</v>
      </c>
      <c r="D3" s="105" t="s">
        <v>0</v>
      </c>
      <c r="E3" s="106"/>
      <c r="F3" s="101">
        <f>CRITÉRIOS!E3</f>
        <v>0</v>
      </c>
      <c r="G3" s="102"/>
    </row>
    <row r="4" spans="1:254" ht="9" customHeight="1">
      <c r="A4" s="49"/>
      <c r="B4" s="50"/>
      <c r="C4" s="50"/>
      <c r="D4" s="50"/>
      <c r="E4" s="50"/>
      <c r="F4" s="50"/>
      <c r="G4" s="51"/>
    </row>
    <row r="5" spans="1:254" ht="9" customHeight="1">
      <c r="A5" s="46" t="s">
        <v>1</v>
      </c>
      <c r="B5" s="47"/>
      <c r="C5" s="48">
        <v>0</v>
      </c>
      <c r="D5" s="107" t="s">
        <v>19</v>
      </c>
      <c r="E5" s="108"/>
      <c r="F5" s="103">
        <f>CRITÉRIOS!E5</f>
        <v>0</v>
      </c>
      <c r="G5" s="104"/>
    </row>
    <row r="6" spans="1:254" s="36" customFormat="1" ht="9" customHeight="1">
      <c r="A6" s="61"/>
      <c r="B6" s="33"/>
      <c r="C6" s="33"/>
      <c r="D6" s="33"/>
      <c r="E6" s="33"/>
      <c r="F6" s="33"/>
      <c r="G6" s="62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  <c r="IS6" s="39"/>
      <c r="IT6" s="39"/>
    </row>
    <row r="7" spans="1:254" s="36" customFormat="1" ht="9" customHeight="1">
      <c r="A7" s="61"/>
      <c r="B7" s="33"/>
      <c r="C7" s="33"/>
      <c r="D7" s="33"/>
      <c r="E7" s="33"/>
      <c r="F7" s="33"/>
      <c r="G7" s="62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</row>
    <row r="8" spans="1:254" s="36" customFormat="1" ht="9" customHeight="1">
      <c r="A8" s="63" t="s">
        <v>2</v>
      </c>
      <c r="B8" s="33"/>
      <c r="C8" s="33"/>
      <c r="D8" s="33"/>
      <c r="E8" s="33"/>
      <c r="F8" s="33"/>
      <c r="G8" s="62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</row>
    <row r="9" spans="1:254" s="36" customFormat="1" ht="9" customHeight="1">
      <c r="A9" s="61"/>
      <c r="B9" s="33"/>
      <c r="C9" s="33"/>
      <c r="D9" s="33"/>
      <c r="E9" s="33"/>
      <c r="F9" s="33"/>
      <c r="G9" s="62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</row>
    <row r="10" spans="1:254" s="36" customFormat="1" ht="29.25" customHeight="1">
      <c r="A10" s="61"/>
      <c r="B10" s="109" t="s">
        <v>41</v>
      </c>
      <c r="C10" s="109"/>
      <c r="D10" s="33"/>
      <c r="E10" s="33"/>
      <c r="F10" s="33"/>
      <c r="G10" s="62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</row>
    <row r="11" spans="1:254" s="36" customFormat="1" ht="9" customHeight="1">
      <c r="A11" s="61"/>
      <c r="B11" s="40"/>
      <c r="C11" s="33"/>
      <c r="D11" s="33"/>
      <c r="E11" s="33"/>
      <c r="F11" s="33"/>
      <c r="G11" s="62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</row>
    <row r="12" spans="1:254" s="36" customFormat="1" ht="9" customHeight="1">
      <c r="A12" s="61"/>
      <c r="B12" s="40"/>
      <c r="C12" s="33"/>
      <c r="D12" s="33"/>
      <c r="E12" s="33"/>
      <c r="F12" s="33"/>
      <c r="G12" s="62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</row>
    <row r="13" spans="1:254" s="36" customFormat="1" ht="9" customHeight="1">
      <c r="A13" s="61"/>
      <c r="B13" s="40"/>
      <c r="C13" s="33"/>
      <c r="D13" s="33"/>
      <c r="E13" s="41"/>
      <c r="F13" s="41"/>
      <c r="G13" s="62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  <c r="IR13" s="39"/>
      <c r="IS13" s="39"/>
      <c r="IT13" s="39"/>
    </row>
    <row r="14" spans="1:254" s="36" customFormat="1" ht="9" customHeight="1">
      <c r="A14" s="61"/>
      <c r="B14" s="40"/>
      <c r="C14" s="33"/>
      <c r="D14" s="33"/>
      <c r="E14" s="41"/>
      <c r="F14" s="41"/>
      <c r="G14" s="62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</row>
    <row r="15" spans="1:254" s="36" customFormat="1" ht="9" customHeight="1">
      <c r="A15" s="64"/>
      <c r="B15" s="40"/>
      <c r="C15" s="33"/>
      <c r="D15" s="33"/>
      <c r="E15" s="41"/>
      <c r="F15" s="41"/>
      <c r="G15" s="62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</row>
    <row r="16" spans="1:254" s="36" customFormat="1" ht="9" customHeight="1">
      <c r="A16" s="65"/>
      <c r="B16" s="43"/>
      <c r="C16" s="43"/>
      <c r="D16" s="43"/>
      <c r="E16" s="42"/>
      <c r="F16" s="42"/>
      <c r="G16" s="66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</row>
    <row r="17" spans="1:254" s="36" customFormat="1" ht="9" customHeight="1">
      <c r="A17" s="65"/>
      <c r="B17" s="43"/>
      <c r="C17" s="43"/>
      <c r="D17" s="43"/>
      <c r="E17" s="42"/>
      <c r="F17" s="42"/>
      <c r="G17" s="66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  <c r="HI17" s="39"/>
      <c r="HJ17" s="39"/>
      <c r="HK17" s="39"/>
      <c r="HL17" s="39"/>
      <c r="HM17" s="39"/>
      <c r="HN17" s="39"/>
      <c r="HO17" s="39"/>
      <c r="HP17" s="39"/>
      <c r="HQ17" s="39"/>
      <c r="HR17" s="39"/>
      <c r="HS17" s="39"/>
      <c r="HT17" s="39"/>
      <c r="HU17" s="39"/>
      <c r="HV17" s="39"/>
      <c r="HW17" s="39"/>
      <c r="HX17" s="39"/>
      <c r="HY17" s="39"/>
      <c r="HZ17" s="39"/>
      <c r="IA17" s="39"/>
      <c r="IB17" s="39"/>
      <c r="IC17" s="39"/>
      <c r="ID17" s="39"/>
      <c r="IE17" s="39"/>
      <c r="IF17" s="39"/>
      <c r="IG17" s="39"/>
      <c r="IH17" s="39"/>
      <c r="II17" s="39"/>
      <c r="IJ17" s="39"/>
      <c r="IK17" s="39"/>
      <c r="IL17" s="39"/>
      <c r="IM17" s="39"/>
      <c r="IN17" s="39"/>
      <c r="IO17" s="39"/>
      <c r="IP17" s="39"/>
      <c r="IQ17" s="39"/>
      <c r="IR17" s="39"/>
      <c r="IS17" s="39"/>
      <c r="IT17" s="39"/>
    </row>
    <row r="18" spans="1:254" s="36" customFormat="1" ht="9" customHeight="1">
      <c r="A18" s="65"/>
      <c r="B18" s="43"/>
      <c r="C18" s="43"/>
      <c r="D18" s="43"/>
      <c r="E18" s="42"/>
      <c r="F18" s="42"/>
      <c r="G18" s="66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  <c r="HI18" s="39"/>
      <c r="HJ18" s="39"/>
      <c r="HK18" s="39"/>
      <c r="HL18" s="39"/>
      <c r="HM18" s="39"/>
      <c r="HN18" s="39"/>
      <c r="HO18" s="39"/>
      <c r="HP18" s="39"/>
      <c r="HQ18" s="39"/>
      <c r="HR18" s="39"/>
      <c r="HS18" s="39"/>
      <c r="HT18" s="39"/>
      <c r="HU18" s="39"/>
      <c r="HV18" s="39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</row>
    <row r="19" spans="1:254" s="36" customFormat="1" ht="9" customHeight="1">
      <c r="A19" s="65"/>
      <c r="B19" s="43"/>
      <c r="C19" s="43"/>
      <c r="D19" s="43"/>
      <c r="E19" s="42"/>
      <c r="F19" s="42"/>
      <c r="G19" s="66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  <c r="HI19" s="39"/>
      <c r="HJ19" s="39"/>
      <c r="HK19" s="39"/>
      <c r="HL19" s="39"/>
      <c r="HM19" s="39"/>
      <c r="HN19" s="39"/>
      <c r="HO19" s="39"/>
      <c r="HP19" s="39"/>
      <c r="HQ19" s="39"/>
      <c r="HR19" s="39"/>
      <c r="HS19" s="39"/>
      <c r="HT19" s="39"/>
      <c r="HU19" s="39"/>
      <c r="HV19" s="39"/>
      <c r="HW19" s="39"/>
      <c r="HX19" s="39"/>
      <c r="HY19" s="39"/>
      <c r="HZ19" s="39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39"/>
      <c r="IM19" s="39"/>
      <c r="IN19" s="39"/>
      <c r="IO19" s="39"/>
      <c r="IP19" s="39"/>
      <c r="IQ19" s="39"/>
      <c r="IR19" s="39"/>
      <c r="IS19" s="39"/>
      <c r="IT19" s="39"/>
    </row>
    <row r="20" spans="1:254" s="36" customFormat="1" ht="9" customHeight="1">
      <c r="A20" s="65"/>
      <c r="B20" s="43"/>
      <c r="C20" s="43"/>
      <c r="D20" s="43"/>
      <c r="E20" s="42"/>
      <c r="F20" s="42"/>
      <c r="G20" s="66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  <c r="HI20" s="39"/>
      <c r="HJ20" s="39"/>
      <c r="HK20" s="39"/>
      <c r="HL20" s="39"/>
      <c r="HM20" s="39"/>
      <c r="HN20" s="39"/>
      <c r="HO20" s="39"/>
      <c r="HP20" s="39"/>
      <c r="HQ20" s="39"/>
      <c r="HR20" s="39"/>
      <c r="HS20" s="39"/>
      <c r="HT20" s="39"/>
      <c r="HU20" s="39"/>
      <c r="HV20" s="39"/>
      <c r="HW20" s="39"/>
      <c r="HX20" s="39"/>
      <c r="HY20" s="39"/>
      <c r="HZ20" s="39"/>
      <c r="IA20" s="39"/>
      <c r="IB20" s="39"/>
      <c r="IC20" s="39"/>
      <c r="ID20" s="39"/>
      <c r="IE20" s="39"/>
      <c r="IF20" s="39"/>
      <c r="IG20" s="39"/>
      <c r="IH20" s="39"/>
      <c r="II20" s="39"/>
      <c r="IJ20" s="39"/>
      <c r="IK20" s="39"/>
      <c r="IL20" s="39"/>
      <c r="IM20" s="39"/>
      <c r="IN20" s="39"/>
      <c r="IO20" s="39"/>
      <c r="IP20" s="39"/>
      <c r="IQ20" s="39"/>
      <c r="IR20" s="39"/>
      <c r="IS20" s="39"/>
      <c r="IT20" s="39"/>
    </row>
    <row r="21" spans="1:254" s="36" customFormat="1" ht="9" customHeight="1">
      <c r="A21" s="65"/>
      <c r="B21" s="43"/>
      <c r="C21" s="43"/>
      <c r="D21" s="43"/>
      <c r="E21" s="42"/>
      <c r="F21" s="42"/>
      <c r="G21" s="66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  <c r="IS21" s="39"/>
      <c r="IT21" s="39"/>
    </row>
    <row r="22" spans="1:254" s="36" customFormat="1" ht="9" customHeight="1">
      <c r="A22" s="65"/>
      <c r="B22" s="43"/>
      <c r="C22" s="43"/>
      <c r="D22" s="43"/>
      <c r="E22" s="42"/>
      <c r="F22" s="42"/>
      <c r="G22" s="66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  <c r="IS22" s="39"/>
      <c r="IT22" s="39"/>
    </row>
    <row r="23" spans="1:254" s="36" customFormat="1" ht="9" customHeight="1">
      <c r="A23" s="65"/>
      <c r="B23" s="43"/>
      <c r="C23" s="43"/>
      <c r="D23" s="43"/>
      <c r="E23" s="42"/>
      <c r="F23" s="42"/>
      <c r="G23" s="66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  <c r="HI23" s="39"/>
      <c r="HJ23" s="39"/>
      <c r="HK23" s="39"/>
      <c r="HL23" s="39"/>
      <c r="HM23" s="39"/>
      <c r="HN23" s="39"/>
      <c r="HO23" s="39"/>
      <c r="HP23" s="39"/>
      <c r="HQ23" s="39"/>
      <c r="HR23" s="39"/>
      <c r="HS23" s="39"/>
      <c r="HT23" s="39"/>
      <c r="HU23" s="39"/>
      <c r="HV23" s="39"/>
      <c r="HW23" s="39"/>
      <c r="HX23" s="39"/>
      <c r="HY23" s="39"/>
      <c r="HZ23" s="39"/>
      <c r="IA23" s="39"/>
      <c r="IB23" s="39"/>
      <c r="IC23" s="39"/>
      <c r="ID23" s="39"/>
      <c r="IE23" s="39"/>
      <c r="IF23" s="39"/>
      <c r="IG23" s="39"/>
      <c r="IH23" s="39"/>
      <c r="II23" s="39"/>
      <c r="IJ23" s="39"/>
      <c r="IK23" s="39"/>
      <c r="IL23" s="39"/>
      <c r="IM23" s="39"/>
      <c r="IN23" s="39"/>
      <c r="IO23" s="39"/>
      <c r="IP23" s="39"/>
      <c r="IQ23" s="39"/>
      <c r="IR23" s="39"/>
      <c r="IS23" s="39"/>
      <c r="IT23" s="39"/>
    </row>
    <row r="24" spans="1:254" s="36" customFormat="1" ht="9" customHeight="1">
      <c r="A24" s="65"/>
      <c r="B24" s="43"/>
      <c r="C24" s="43"/>
      <c r="D24" s="43"/>
      <c r="E24" s="42"/>
      <c r="F24" s="42"/>
      <c r="G24" s="66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  <c r="IS24" s="39"/>
      <c r="IT24" s="39"/>
    </row>
    <row r="25" spans="1:254" s="36" customFormat="1" ht="9" customHeight="1">
      <c r="A25" s="65"/>
      <c r="B25" s="43"/>
      <c r="C25" s="43"/>
      <c r="D25" s="43"/>
      <c r="E25" s="42"/>
      <c r="F25" s="42"/>
      <c r="G25" s="66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O25" s="39"/>
      <c r="IP25" s="39"/>
      <c r="IQ25" s="39"/>
      <c r="IR25" s="39"/>
      <c r="IS25" s="39"/>
      <c r="IT25" s="39"/>
    </row>
    <row r="26" spans="1:254" s="36" customFormat="1" ht="9" customHeight="1">
      <c r="A26" s="65"/>
      <c r="B26" s="43"/>
      <c r="C26" s="43"/>
      <c r="D26" s="43"/>
      <c r="E26" s="42"/>
      <c r="F26" s="42"/>
      <c r="G26" s="66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</row>
    <row r="27" spans="1:254" s="36" customFormat="1" ht="9" customHeight="1">
      <c r="A27" s="65"/>
      <c r="B27" s="43"/>
      <c r="C27" s="43"/>
      <c r="D27" s="43"/>
      <c r="E27" s="42"/>
      <c r="F27" s="42"/>
      <c r="G27" s="66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O27" s="39"/>
      <c r="IP27" s="39"/>
      <c r="IQ27" s="39"/>
      <c r="IR27" s="39"/>
      <c r="IS27" s="39"/>
      <c r="IT27" s="39"/>
    </row>
    <row r="28" spans="1:254" s="36" customFormat="1" ht="9" customHeight="1">
      <c r="A28" s="65"/>
      <c r="B28" s="43"/>
      <c r="C28" s="43"/>
      <c r="D28" s="43"/>
      <c r="E28" s="42"/>
      <c r="F28" s="42"/>
      <c r="G28" s="66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  <c r="IP28" s="39"/>
      <c r="IQ28" s="39"/>
      <c r="IR28" s="39"/>
      <c r="IS28" s="39"/>
      <c r="IT28" s="39"/>
    </row>
    <row r="29" spans="1:254" s="36" customFormat="1" ht="9" customHeight="1">
      <c r="A29" s="65"/>
      <c r="B29" s="43"/>
      <c r="C29" s="43"/>
      <c r="D29" s="43"/>
      <c r="E29" s="42"/>
      <c r="F29" s="42"/>
      <c r="G29" s="66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  <c r="IT29" s="39"/>
    </row>
    <row r="30" spans="1:254" s="36" customFormat="1" ht="9" customHeight="1">
      <c r="A30" s="65"/>
      <c r="B30" s="43"/>
      <c r="C30" s="43"/>
      <c r="D30" s="43"/>
      <c r="E30" s="42"/>
      <c r="F30" s="42"/>
      <c r="G30" s="66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39"/>
      <c r="IR30" s="39"/>
      <c r="IS30" s="39"/>
      <c r="IT30" s="39"/>
    </row>
    <row r="31" spans="1:254" s="36" customFormat="1" ht="9" customHeight="1">
      <c r="A31" s="65"/>
      <c r="B31" s="43"/>
      <c r="C31" s="43"/>
      <c r="D31" s="43"/>
      <c r="E31" s="42"/>
      <c r="F31" s="42"/>
      <c r="G31" s="66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  <c r="IT31" s="39"/>
    </row>
    <row r="32" spans="1:254" s="36" customFormat="1" ht="9" customHeight="1">
      <c r="A32" s="65"/>
      <c r="B32" s="43"/>
      <c r="C32" s="43"/>
      <c r="D32" s="43"/>
      <c r="E32" s="42"/>
      <c r="F32" s="42"/>
      <c r="G32" s="66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39"/>
      <c r="IM32" s="39"/>
      <c r="IN32" s="39"/>
      <c r="IO32" s="39"/>
      <c r="IP32" s="39"/>
      <c r="IQ32" s="39"/>
      <c r="IR32" s="39"/>
      <c r="IS32" s="39"/>
      <c r="IT32" s="39"/>
    </row>
    <row r="33" spans="1:254" s="36" customFormat="1" ht="9" customHeight="1">
      <c r="A33" s="65"/>
      <c r="B33" s="43"/>
      <c r="C33" s="43"/>
      <c r="D33" s="43"/>
      <c r="E33" s="42"/>
      <c r="F33" s="42"/>
      <c r="G33" s="66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39"/>
      <c r="HJ33" s="39"/>
      <c r="HK33" s="39"/>
      <c r="HL33" s="39"/>
      <c r="HM33" s="39"/>
      <c r="HN33" s="39"/>
      <c r="HO33" s="39"/>
      <c r="HP33" s="39"/>
      <c r="HQ33" s="39"/>
      <c r="HR33" s="39"/>
      <c r="HS33" s="39"/>
      <c r="HT33" s="39"/>
      <c r="HU33" s="39"/>
      <c r="HV33" s="39"/>
      <c r="HW33" s="39"/>
      <c r="HX33" s="39"/>
      <c r="HY33" s="39"/>
      <c r="HZ33" s="39"/>
      <c r="IA33" s="39"/>
      <c r="IB33" s="39"/>
      <c r="IC33" s="39"/>
      <c r="ID33" s="39"/>
      <c r="IE33" s="39"/>
      <c r="IF33" s="39"/>
      <c r="IG33" s="39"/>
      <c r="IH33" s="39"/>
      <c r="II33" s="39"/>
      <c r="IJ33" s="39"/>
      <c r="IK33" s="39"/>
      <c r="IL33" s="39"/>
      <c r="IM33" s="39"/>
      <c r="IN33" s="39"/>
      <c r="IO33" s="39"/>
      <c r="IP33" s="39"/>
      <c r="IQ33" s="39"/>
      <c r="IR33" s="39"/>
      <c r="IS33" s="39"/>
      <c r="IT33" s="39"/>
    </row>
    <row r="34" spans="1:254" s="36" customFormat="1" ht="9" customHeight="1">
      <c r="A34" s="65"/>
      <c r="B34" s="43"/>
      <c r="C34" s="43"/>
      <c r="D34" s="43"/>
      <c r="E34" s="42"/>
      <c r="F34" s="42"/>
      <c r="G34" s="66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  <c r="IB34" s="39"/>
      <c r="IC34" s="39"/>
      <c r="ID34" s="39"/>
      <c r="IE34" s="39"/>
      <c r="IF34" s="39"/>
      <c r="IG34" s="39"/>
      <c r="IH34" s="39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  <c r="IT34" s="39"/>
    </row>
    <row r="35" spans="1:254" s="36" customFormat="1" ht="9" customHeight="1">
      <c r="A35" s="65"/>
      <c r="B35" s="43"/>
      <c r="C35" s="43"/>
      <c r="D35" s="43"/>
      <c r="E35" s="42"/>
      <c r="F35" s="42"/>
      <c r="G35" s="66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39"/>
      <c r="HJ35" s="39"/>
      <c r="HK35" s="39"/>
      <c r="HL35" s="39"/>
      <c r="HM35" s="39"/>
      <c r="HN35" s="39"/>
      <c r="HO35" s="39"/>
      <c r="HP35" s="39"/>
      <c r="HQ35" s="39"/>
      <c r="HR35" s="39"/>
      <c r="HS35" s="39"/>
      <c r="HT35" s="39"/>
      <c r="HU35" s="39"/>
      <c r="HV35" s="39"/>
      <c r="HW35" s="39"/>
      <c r="HX35" s="39"/>
      <c r="HY35" s="39"/>
      <c r="HZ35" s="39"/>
      <c r="IA35" s="39"/>
      <c r="IB35" s="39"/>
      <c r="IC35" s="39"/>
      <c r="ID35" s="39"/>
      <c r="IE35" s="39"/>
      <c r="IF35" s="39"/>
      <c r="IG35" s="39"/>
      <c r="IH35" s="39"/>
      <c r="II35" s="39"/>
      <c r="IJ35" s="39"/>
      <c r="IK35" s="39"/>
      <c r="IL35" s="39"/>
      <c r="IM35" s="39"/>
      <c r="IN35" s="39"/>
      <c r="IO35" s="39"/>
      <c r="IP35" s="39"/>
      <c r="IQ35" s="39"/>
      <c r="IR35" s="39"/>
      <c r="IS35" s="39"/>
      <c r="IT35" s="39"/>
    </row>
    <row r="36" spans="1:254" ht="79.5" customHeight="1">
      <c r="A36" s="98" t="s">
        <v>10</v>
      </c>
      <c r="B36" s="99"/>
      <c r="C36" s="100"/>
      <c r="D36" s="37" t="s">
        <v>34</v>
      </c>
      <c r="E36" s="38" t="s">
        <v>35</v>
      </c>
      <c r="F36" s="38" t="s">
        <v>30</v>
      </c>
      <c r="G36" s="67" t="s">
        <v>36</v>
      </c>
      <c r="I36" s="20"/>
    </row>
    <row r="37" spans="1:254" ht="12.75" customHeight="1">
      <c r="A37" s="68">
        <v>6</v>
      </c>
      <c r="B37" s="21"/>
      <c r="C37" s="21" t="s">
        <v>16</v>
      </c>
      <c r="D37" s="21"/>
      <c r="E37" s="22"/>
      <c r="F37" s="22"/>
      <c r="G37" s="69"/>
    </row>
    <row r="38" spans="1:254" ht="21" customHeight="1">
      <c r="A38" s="91">
        <v>6.1</v>
      </c>
      <c r="B38" s="90" t="s">
        <v>17</v>
      </c>
      <c r="C38" s="23" t="s">
        <v>23</v>
      </c>
      <c r="D38" s="26">
        <v>1</v>
      </c>
      <c r="E38" s="26">
        <v>2</v>
      </c>
      <c r="F38" s="28" t="s">
        <v>31</v>
      </c>
      <c r="G38" s="17"/>
    </row>
    <row r="39" spans="1:254" ht="21" customHeight="1">
      <c r="A39" s="91"/>
      <c r="B39" s="90"/>
      <c r="C39" s="24" t="s">
        <v>24</v>
      </c>
      <c r="D39" s="27" t="s">
        <v>32</v>
      </c>
      <c r="E39" s="26">
        <v>2</v>
      </c>
      <c r="F39" s="28" t="s">
        <v>31</v>
      </c>
      <c r="G39" s="25"/>
    </row>
    <row r="40" spans="1:254" ht="21" customHeight="1">
      <c r="A40" s="91"/>
      <c r="B40" s="90"/>
      <c r="C40" s="24" t="s">
        <v>28</v>
      </c>
      <c r="D40" s="27">
        <v>2</v>
      </c>
      <c r="E40" s="26">
        <v>2</v>
      </c>
      <c r="F40" s="28" t="s">
        <v>31</v>
      </c>
      <c r="G40" s="25"/>
    </row>
    <row r="41" spans="1:254" ht="21" customHeight="1">
      <c r="A41" s="91"/>
      <c r="B41" s="90"/>
      <c r="C41" s="24" t="s">
        <v>40</v>
      </c>
      <c r="D41" s="27">
        <v>3</v>
      </c>
      <c r="E41" s="26">
        <v>2</v>
      </c>
      <c r="F41" s="28" t="s">
        <v>31</v>
      </c>
      <c r="G41" s="25"/>
    </row>
    <row r="42" spans="1:254" ht="21" customHeight="1">
      <c r="A42" s="91"/>
      <c r="B42" s="90"/>
      <c r="C42" s="24" t="s">
        <v>25</v>
      </c>
      <c r="D42" s="27">
        <v>4</v>
      </c>
      <c r="E42" s="26">
        <v>2</v>
      </c>
      <c r="F42" s="28" t="s">
        <v>31</v>
      </c>
      <c r="G42" s="25"/>
    </row>
    <row r="43" spans="1:254" ht="36">
      <c r="A43" s="91"/>
      <c r="B43" s="90"/>
      <c r="C43" s="24" t="s">
        <v>26</v>
      </c>
      <c r="D43" s="27">
        <v>5</v>
      </c>
      <c r="E43" s="26">
        <v>2</v>
      </c>
      <c r="F43" s="28" t="s">
        <v>31</v>
      </c>
      <c r="G43" s="25"/>
    </row>
    <row r="44" spans="1:254" ht="27">
      <c r="A44" s="91"/>
      <c r="B44" s="90"/>
      <c r="C44" s="24" t="s">
        <v>27</v>
      </c>
      <c r="D44" s="27">
        <v>6</v>
      </c>
      <c r="E44" s="26">
        <v>2</v>
      </c>
      <c r="F44" s="28" t="s">
        <v>31</v>
      </c>
      <c r="G44" s="25"/>
    </row>
    <row r="45" spans="1:254" ht="18">
      <c r="A45" s="91"/>
      <c r="B45" s="90"/>
      <c r="C45" s="24" t="s">
        <v>29</v>
      </c>
      <c r="D45" s="27">
        <v>7</v>
      </c>
      <c r="E45" s="26">
        <v>2</v>
      </c>
      <c r="F45" s="28" t="s">
        <v>31</v>
      </c>
      <c r="G45" s="25"/>
    </row>
    <row r="46" spans="1:254" ht="15" customHeight="1">
      <c r="A46" s="70"/>
      <c r="B46" s="7"/>
      <c r="C46" s="8" t="s">
        <v>12</v>
      </c>
      <c r="D46" s="7"/>
      <c r="E46" s="9">
        <f>SUM(E38:E45)</f>
        <v>16</v>
      </c>
      <c r="F46" s="6"/>
      <c r="G46" s="71"/>
    </row>
    <row r="47" spans="1:254" ht="12" customHeight="1">
      <c r="A47" s="72"/>
      <c r="B47" s="11"/>
      <c r="C47" s="12" t="s">
        <v>11</v>
      </c>
      <c r="D47" s="11"/>
      <c r="E47" s="13">
        <f>(E46/COUNT(E38:E45)/2)</f>
        <v>1</v>
      </c>
      <c r="F47" s="10"/>
      <c r="G47" s="73"/>
    </row>
    <row r="48" spans="1:254" ht="13.5" hidden="1" customHeight="1">
      <c r="A48" s="74"/>
      <c r="B48" s="30"/>
      <c r="C48" s="31"/>
      <c r="D48" s="30"/>
      <c r="E48" s="32" t="str">
        <f>IF($E$46&lt;90%,"Peça Reprovada","Peça Aprovada")</f>
        <v>Peça Aprovada</v>
      </c>
      <c r="F48" s="29"/>
      <c r="G48" s="75"/>
    </row>
    <row r="49" spans="1:254" ht="13.5" hidden="1" customHeight="1">
      <c r="A49" s="74"/>
      <c r="B49" s="30"/>
      <c r="C49" s="31"/>
      <c r="D49" s="30"/>
      <c r="E49" s="32" t="str">
        <f>IF(AND($E$38=2,$E$39=2,$E$40=2,$E$41=2,$E$42=2,$E$43=2,$E$44=2,$E$45=2),"Peça Aprovada","Peça Reprovada")</f>
        <v>Peça Aprovada</v>
      </c>
      <c r="F49" s="29"/>
      <c r="G49" s="76"/>
    </row>
    <row r="50" spans="1:254" s="59" customFormat="1" ht="12.75" customHeight="1">
      <c r="A50" s="52"/>
      <c r="B50" s="53"/>
      <c r="C50" s="54" t="s">
        <v>33</v>
      </c>
      <c r="D50" s="53"/>
      <c r="E50" s="55" t="str">
        <f>IF(OR($E$48="Peça Reprovada",$E$49="Peça Reprovada"),"Peça Reprovada", "Peça Aprovada")</f>
        <v>Peça Aprovada</v>
      </c>
      <c r="F50" s="56"/>
      <c r="G50" s="57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8"/>
      <c r="DE50" s="58"/>
      <c r="DF50" s="58"/>
      <c r="DG50" s="58"/>
      <c r="DH50" s="58"/>
      <c r="DI50" s="58"/>
      <c r="DJ50" s="58"/>
      <c r="DK50" s="58"/>
      <c r="DL50" s="58"/>
      <c r="DM50" s="58"/>
      <c r="DN50" s="58"/>
      <c r="DO50" s="58"/>
      <c r="DP50" s="58"/>
      <c r="DQ50" s="58"/>
      <c r="DR50" s="58"/>
      <c r="DS50" s="58"/>
      <c r="DT50" s="58"/>
      <c r="DU50" s="58"/>
      <c r="DV50" s="58"/>
      <c r="DW50" s="58"/>
      <c r="DX50" s="58"/>
      <c r="DY50" s="58"/>
      <c r="DZ50" s="58"/>
      <c r="EA50" s="58"/>
      <c r="EB50" s="58"/>
      <c r="EC50" s="58"/>
      <c r="ED50" s="58"/>
      <c r="EE50" s="58"/>
      <c r="EF50" s="58"/>
      <c r="EG50" s="58"/>
      <c r="EH50" s="58"/>
      <c r="EI50" s="58"/>
      <c r="EJ50" s="58"/>
      <c r="EK50" s="58"/>
      <c r="EL50" s="58"/>
      <c r="EM50" s="58"/>
      <c r="EN50" s="58"/>
      <c r="EO50" s="58"/>
      <c r="EP50" s="58"/>
      <c r="EQ50" s="58"/>
      <c r="ER50" s="58"/>
      <c r="ES50" s="58"/>
      <c r="ET50" s="58"/>
      <c r="EU50" s="58"/>
      <c r="EV50" s="58"/>
      <c r="EW50" s="58"/>
      <c r="EX50" s="58"/>
      <c r="EY50" s="58"/>
      <c r="EZ50" s="58"/>
      <c r="FA50" s="58"/>
      <c r="FB50" s="58"/>
      <c r="FC50" s="58"/>
      <c r="FD50" s="58"/>
      <c r="FE50" s="58"/>
      <c r="FF50" s="58"/>
      <c r="FG50" s="58"/>
      <c r="FH50" s="58"/>
      <c r="FI50" s="58"/>
      <c r="FJ50" s="58"/>
      <c r="FK50" s="58"/>
      <c r="FL50" s="58"/>
      <c r="FM50" s="58"/>
      <c r="FN50" s="58"/>
      <c r="FO50" s="58"/>
      <c r="FP50" s="58"/>
      <c r="FQ50" s="58"/>
      <c r="FR50" s="58"/>
      <c r="FS50" s="58"/>
      <c r="FT50" s="58"/>
      <c r="FU50" s="58"/>
      <c r="FV50" s="58"/>
      <c r="FW50" s="58"/>
      <c r="FX50" s="58"/>
      <c r="FY50" s="58"/>
      <c r="FZ50" s="58"/>
      <c r="GA50" s="58"/>
      <c r="GB50" s="58"/>
      <c r="GC50" s="58"/>
      <c r="GD50" s="58"/>
      <c r="GE50" s="58"/>
      <c r="GF50" s="58"/>
      <c r="GG50" s="58"/>
      <c r="GH50" s="58"/>
      <c r="GI50" s="58"/>
      <c r="GJ50" s="58"/>
      <c r="GK50" s="58"/>
      <c r="GL50" s="58"/>
      <c r="GM50" s="58"/>
      <c r="GN50" s="58"/>
      <c r="GO50" s="58"/>
      <c r="GP50" s="58"/>
      <c r="GQ50" s="58"/>
      <c r="GR50" s="58"/>
      <c r="GS50" s="58"/>
      <c r="GT50" s="58"/>
      <c r="GU50" s="58"/>
      <c r="GV50" s="58"/>
      <c r="GW50" s="58"/>
      <c r="GX50" s="58"/>
      <c r="GY50" s="58"/>
      <c r="GZ50" s="58"/>
      <c r="HA50" s="58"/>
      <c r="HB50" s="58"/>
      <c r="HC50" s="58"/>
      <c r="HD50" s="58"/>
      <c r="HE50" s="58"/>
      <c r="HF50" s="58"/>
      <c r="HG50" s="58"/>
      <c r="HH50" s="58"/>
      <c r="HI50" s="58"/>
      <c r="HJ50" s="58"/>
      <c r="HK50" s="58"/>
      <c r="HL50" s="58"/>
      <c r="HM50" s="58"/>
      <c r="HN50" s="58"/>
      <c r="HO50" s="58"/>
      <c r="HP50" s="58"/>
      <c r="HQ50" s="58"/>
      <c r="HR50" s="58"/>
      <c r="HS50" s="58"/>
      <c r="HT50" s="58"/>
      <c r="HU50" s="58"/>
      <c r="HV50" s="58"/>
      <c r="HW50" s="58"/>
      <c r="HX50" s="58"/>
      <c r="HY50" s="58"/>
      <c r="HZ50" s="58"/>
      <c r="IA50" s="58"/>
      <c r="IB50" s="58"/>
      <c r="IC50" s="58"/>
      <c r="ID50" s="58"/>
      <c r="IE50" s="58"/>
      <c r="IF50" s="58"/>
      <c r="IG50" s="58"/>
      <c r="IH50" s="58"/>
      <c r="II50" s="58"/>
      <c r="IJ50" s="58"/>
      <c r="IK50" s="58"/>
      <c r="IL50" s="58"/>
      <c r="IM50" s="58"/>
      <c r="IN50" s="58"/>
      <c r="IO50" s="58"/>
      <c r="IP50" s="58"/>
      <c r="IQ50" s="58"/>
      <c r="IR50" s="58"/>
      <c r="IS50" s="58"/>
      <c r="IT50" s="58"/>
    </row>
    <row r="51" spans="1:254" ht="20.149999999999999" customHeight="1">
      <c r="A51" s="81" t="s">
        <v>38</v>
      </c>
      <c r="B51" s="82"/>
      <c r="C51" s="82"/>
      <c r="D51" s="82"/>
      <c r="E51" s="82"/>
      <c r="F51" s="82"/>
      <c r="G51" s="83"/>
    </row>
    <row r="52" spans="1:254" ht="20.149999999999999" customHeight="1">
      <c r="A52" s="84"/>
      <c r="B52" s="85"/>
      <c r="C52" s="85"/>
      <c r="D52" s="85"/>
      <c r="E52" s="85"/>
      <c r="F52" s="85"/>
      <c r="G52" s="86"/>
    </row>
    <row r="53" spans="1:254" ht="20.149999999999999" customHeight="1">
      <c r="A53" s="84"/>
      <c r="B53" s="85"/>
      <c r="C53" s="85"/>
      <c r="D53" s="85"/>
      <c r="E53" s="85"/>
      <c r="F53" s="85"/>
      <c r="G53" s="86"/>
    </row>
    <row r="54" spans="1:254" ht="20.149999999999999" customHeight="1">
      <c r="A54" s="87"/>
      <c r="B54" s="88"/>
      <c r="C54" s="88"/>
      <c r="D54" s="88"/>
      <c r="E54" s="88"/>
      <c r="F54" s="88"/>
      <c r="G54" s="89"/>
    </row>
  </sheetData>
  <mergeCells count="11">
    <mergeCell ref="A51:G54"/>
    <mergeCell ref="B38:B45"/>
    <mergeCell ref="A38:A45"/>
    <mergeCell ref="A1:G1"/>
    <mergeCell ref="A2:G2"/>
    <mergeCell ref="A36:C36"/>
    <mergeCell ref="F3:G3"/>
    <mergeCell ref="F5:G5"/>
    <mergeCell ref="D3:E3"/>
    <mergeCell ref="D5:E5"/>
    <mergeCell ref="B10:C10"/>
  </mergeCells>
  <conditionalFormatting sqref="F38:F45">
    <cfRule type="expression" dxfId="0" priority="1">
      <formula>$E38&lt;2</formula>
    </cfRule>
  </conditionalFormatting>
  <dataValidations count="1">
    <dataValidation type="list" allowBlank="1" showInputMessage="1" showErrorMessage="1" sqref="E38:E45" xr:uid="{00000000-0002-0000-0100-000000000000}">
      <formula1>"0,1,2"</formula1>
    </dataValidation>
  </dataValidations>
  <pageMargins left="0.82677167654037476" right="0.39370083808898926" top="0.98425197601318359" bottom="0.59055125713348389" header="0" footer="0"/>
  <pageSetup paperSize="9" scale="85" orientation="portrait" useFirstPageNumber="1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TaxCatchAll xmlns="bd0614df-d976-4058-952a-abfac89898db" xsi:nil="true"/>
    <_Flow_SignoffStatus xmlns="e6fa74e5-eaad-47fb-ad32-f93ad81e6619" xsi:nil="true"/>
    <Imagem xmlns="e6fa74e5-eaad-47fb-ad32-f93ad81e66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0ADB92-2891-4D8A-80DE-D186B946590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794d6e5-718f-45cf-b1ce-ad6df3273a38"/>
    <ds:schemaRef ds:uri="d205becf-6b50-45a1-8e5c-2a01c10a743b"/>
  </ds:schemaRefs>
</ds:datastoreItem>
</file>

<file path=customXml/itemProps2.xml><?xml version="1.0" encoding="utf-8"?>
<ds:datastoreItem xmlns:ds="http://schemas.openxmlformats.org/officeDocument/2006/customXml" ds:itemID="{8254744F-5BDB-4E5D-BF1F-3E7C3BC71C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010E46-0B4C-497A-A90B-4583607213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CRITÉRIOS</vt:lpstr>
      <vt:lpstr>CHECK LIST AVALIAÇÃO</vt:lpstr>
      <vt:lpstr>'CHECK LIST AVALIAÇÃO'!Area_de_impressao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Jorge de Marco Stetner</cp:lastModifiedBy>
  <cp:lastPrinted>2021-07-19T19:03:21Z</cp:lastPrinted>
  <dcterms:created xsi:type="dcterms:W3CDTF">2021-04-29T22:32:31Z</dcterms:created>
  <dcterms:modified xsi:type="dcterms:W3CDTF">2025-02-12T15:29:29Z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ediaServiceImageTags">
    <vt:lpwstr/>
  </property>
  <property fmtid="{D5CDD505-2E9C-101B-9397-08002B2CF9AE}" pid="4" name="lcf76f155ced4ddcb4097134ff3c332f">
    <vt:lpwstr/>
  </property>
  <property fmtid="{D5CDD505-2E9C-101B-9397-08002B2CF9AE}" pid="5" name="TaxCatchAll">
    <vt:lpwstr/>
  </property>
  <property fmtid="{D5CDD505-2E9C-101B-9397-08002B2CF9AE}" pid="6" name="MSIP_Label_fde7aacd-7cc4-4c31-9e6f-7ef306428f09_Enabled">
    <vt:lpwstr>true</vt:lpwstr>
  </property>
  <property fmtid="{D5CDD505-2E9C-101B-9397-08002B2CF9AE}" pid="7" name="MSIP_Label_fde7aacd-7cc4-4c31-9e6f-7ef306428f09_SetDate">
    <vt:lpwstr>2025-02-12T15:24:13Z</vt:lpwstr>
  </property>
  <property fmtid="{D5CDD505-2E9C-101B-9397-08002B2CF9AE}" pid="8" name="MSIP_Label_fde7aacd-7cc4-4c31-9e6f-7ef306428f09_Method">
    <vt:lpwstr>Privileged</vt:lpwstr>
  </property>
  <property fmtid="{D5CDD505-2E9C-101B-9397-08002B2CF9AE}" pid="9" name="MSIP_Label_fde7aacd-7cc4-4c31-9e6f-7ef306428f09_Name">
    <vt:lpwstr>_PUBLICO</vt:lpwstr>
  </property>
  <property fmtid="{D5CDD505-2E9C-101B-9397-08002B2CF9AE}" pid="10" name="MSIP_Label_fde7aacd-7cc4-4c31-9e6f-7ef306428f09_SiteId">
    <vt:lpwstr>ab9bba98-684a-43fb-add8-9c2bebede229</vt:lpwstr>
  </property>
  <property fmtid="{D5CDD505-2E9C-101B-9397-08002B2CF9AE}" pid="11" name="MSIP_Label_fde7aacd-7cc4-4c31-9e6f-7ef306428f09_ActionId">
    <vt:lpwstr>e0d95035-27ad-4ce6-a254-d1ac775682a0</vt:lpwstr>
  </property>
  <property fmtid="{D5CDD505-2E9C-101B-9397-08002B2CF9AE}" pid="12" name="MSIP_Label_fde7aacd-7cc4-4c31-9e6f-7ef306428f09_ContentBits">
    <vt:lpwstr>1</vt:lpwstr>
  </property>
</Properties>
</file>